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рина\Desktop\Документы к заседанию\Декабрь\бюджет\"/>
    </mc:Choice>
  </mc:AlternateContent>
  <xr:revisionPtr revIDLastSave="0" documentId="13_ncr:1_{9FAAF23C-0C82-4980-9D89-ED9315167252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D31" i="1" l="1"/>
  <c r="C31" i="1"/>
  <c r="C54" i="1" l="1"/>
  <c r="D34" i="1" l="1"/>
  <c r="C34" i="1"/>
  <c r="D54" i="1" l="1"/>
  <c r="D17" i="1" l="1"/>
  <c r="C17" i="1"/>
  <c r="C41" i="1" l="1"/>
  <c r="C30" i="1" s="1"/>
  <c r="D41" i="1" l="1"/>
  <c r="D30" i="1" s="1"/>
  <c r="D21" i="1"/>
  <c r="D15" i="1"/>
  <c r="D13" i="1"/>
  <c r="D12" i="1" l="1"/>
  <c r="D29" i="1"/>
  <c r="D60" i="1" l="1"/>
  <c r="C29" i="1"/>
  <c r="C13" i="1"/>
  <c r="C15" i="1"/>
  <c r="C21" i="1"/>
  <c r="C12" i="1" l="1"/>
  <c r="C60" i="1" s="1"/>
</calcChain>
</file>

<file path=xl/sharedStrings.xml><?xml version="1.0" encoding="utf-8"?>
<sst xmlns="http://schemas.openxmlformats.org/spreadsheetml/2006/main" count="110" uniqueCount="110">
  <si>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</si>
  <si>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</si>
  <si>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</si>
  <si>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</si>
  <si>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</si>
  <si>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</si>
  <si>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</si>
  <si>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</si>
  <si>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</si>
  <si>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</si>
  <si>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</si>
  <si>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</si>
  <si>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</si>
  <si>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</si>
  <si>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</si>
  <si>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</si>
  <si>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</si>
  <si>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</si>
  <si>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</si>
  <si>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</si>
  <si>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</si>
  <si>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</si>
  <si>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</si>
  <si>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</si>
  <si>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</si>
  <si>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</si>
  <si>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</si>
  <si>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</si>
  <si>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</si>
  <si>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</si>
  <si>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</si>
  <si>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</si>
  <si>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</si>
  <si>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</si>
  <si>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</si>
  <si>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</si>
  <si>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</si>
  <si>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</si>
  <si>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</si>
  <si>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</si>
  <si>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</si>
  <si>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</si>
  <si>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</si>
  <si>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</si>
  <si>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</si>
  <si>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</si>
  <si>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</si>
  <si>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</si>
  <si>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</si>
  <si>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</si>
  <si>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</si>
  <si>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</si>
  <si>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</si>
  <si>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</si>
  <si>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</si>
  <si>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</si>
  <si>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</si>
  <si>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</si>
  <si>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</si>
  <si>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</si>
  <si>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</si>
  <si>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</si>
  <si>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</si>
  <si>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</si>
  <si>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</si>
  <si>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</si>
  <si>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</si>
  <si>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</si>
  <si>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</si>
  <si>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</si>
  <si>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</si>
  <si>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</si>
  <si>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</si>
  <si>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</si>
  <si>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</si>
  <si>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</si>
  <si>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№ 3</t>
  </si>
  <si>
    <t xml:space="preserve">000 2 02 25304 05 0000 150 </t>
  </si>
  <si>
    <t xml:space="preserve">000 2 02 40000 00 0000 150 </t>
  </si>
  <si>
    <t>Иные межбюджетные трансферты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</si>
  <si>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</si>
  <si>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</si>
  <si>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</si>
  <si>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</si>
  <si>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</si>
  <si>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государственную регистрацию актов гражданского состояния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</si>
  <si>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</si>
  <si>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</si>
  <si>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</si>
  <si>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2026 год</t>
  </si>
  <si>
    <t>Доходы местного бюджета  на плановый период 2026 и 2027 годов</t>
  </si>
  <si>
    <t xml:space="preserve">Еткульского муниципального района на 2025 год </t>
  </si>
  <si>
    <t>и на плановый период 2026 и 2027 годов"</t>
  </si>
  <si>
    <t>2027 год</t>
  </si>
  <si>
    <t>000 2 02 15009 05 0000 150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</si>
  <si>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</si>
  <si>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рублей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</si>
  <si>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</si>
  <si>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</si>
  <si>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 xml:space="preserve">000 2 02 25555 05 0000 150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</si>
  <si>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</si>
  <si>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000 2 02 35220 05 0000 150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</si>
  <si>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</si>
  <si>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</si>
  <si>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</si>
  <si>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</si>
  <si>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</si>
  <si>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000  202 45303 05 0000 150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</si>
  <si>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</si>
  <si>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от 25 .12.2024 г.  № 659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</si>
</sst>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5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3" xfId="0" applyBorder="1"/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13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17" fillId="0" borderId="3" xfId="0" applyFont="1" applyBorder="1" applyAlignment="1">
      <alignment horizontal="justify" vertical="center" wrapText="1"/>
    </xf>
    <xf numFmtId="0" fontId="16" fillId="0" borderId="3" xfId="0" applyFont="1" applyBorder="1"/>
    <xf numFmtId="0" fontId="16" fillId="0" borderId="3" xfId="0" applyFont="1" applyBorder="1" applyAlignment="1">
      <alignment wrapText="1"/>
    </xf>
    <xf numFmtId="164" fontId="10" fillId="0" borderId="3" xfId="0" applyNumberFormat="1" applyFont="1" applyBorder="1"/>
    <xf numFmtId="164" fontId="8" fillId="0" borderId="3" xfId="0" applyNumberFormat="1" applyFont="1" applyBorder="1"/>
    <xf numFmtId="164" fontId="7" fillId="0" borderId="3" xfId="0" applyNumberFormat="1" applyFont="1" applyBorder="1"/>
    <xf numFmtId="164" fontId="12" fillId="0" borderId="3" xfId="0" applyNumberFormat="1" applyFont="1" applyBorder="1"/>
    <xf numFmtId="164" fontId="5" fillId="0" borderId="3" xfId="0" applyNumberFormat="1" applyFont="1" applyBorder="1"/>
    <xf numFmtId="164" fontId="15" fillId="0" borderId="3" xfId="0" applyNumberFormat="1" applyFont="1" applyBorder="1"/>
    <xf numFmtId="164" fontId="0" fillId="0" borderId="3" xfId="0" applyNumberFormat="1" applyBorder="1"/>
    <xf numFmtId="0" fontId="16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6" fillId="0" borderId="2" xfId="0" applyFont="1" applyBorder="1" applyAlignment="1">
      <alignment wrapText="1"/>
    </xf>
    <xf numFmtId="0" fontId="5" fillId="0" borderId="5" xfId="0" applyFont="1" applyBorder="1" applyAlignment="1">
      <alignment wrapText="1"/>
    </xf>
    <xf numFmtId="0" fontId="16" fillId="0" borderId="6" xfId="0" applyFont="1" applyBorder="1"/>
    <xf numFmtId="0" fontId="16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abSelected="1" view="pageBreakPreview" zoomScale="60" zoomScaleNormal="100" workbookViewId="0">
      <selection activeCell="B6" sqref="B6:D6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21.140625" customWidth="1"/>
    <col min="4" max="4" width="21" customWidth="1"/>
  </cols>
  <sheetData>
    <row r="1" spans="1:5" x14ac:dyDescent="0.25">
      <c r="D1" s="2" t="s">
        <v>76</v>
      </c>
    </row>
    <row r="2" spans="1:5" x14ac:dyDescent="0.25">
      <c r="B2" s="53" t="s">
        <v>0</v>
      </c>
      <c r="C2" s="53"/>
      <c r="D2" s="53"/>
    </row>
    <row r="3" spans="1:5" x14ac:dyDescent="0.25">
      <c r="B3" s="53" t="s">
        <v>1</v>
      </c>
      <c r="C3" s="53"/>
      <c r="D3" s="53"/>
    </row>
    <row r="4" spans="1:5" x14ac:dyDescent="0.25">
      <c r="B4" s="53" t="s">
        <v>91</v>
      </c>
      <c r="C4" s="53"/>
      <c r="D4" s="53"/>
    </row>
    <row r="5" spans="1:5" x14ac:dyDescent="0.25">
      <c r="B5" s="53" t="s">
        <v>92</v>
      </c>
      <c r="C5" s="53"/>
      <c r="D5" s="53"/>
    </row>
    <row r="6" spans="1:5" x14ac:dyDescent="0.25">
      <c r="B6" s="53" t="s">
        <v>109</v>
      </c>
      <c r="C6" s="53"/>
      <c r="D6" s="53"/>
      <c r="E6" s="2"/>
    </row>
    <row r="8" spans="1:5" ht="15" customHeight="1" x14ac:dyDescent="0.25">
      <c r="A8" s="52" t="s">
        <v>90</v>
      </c>
      <c r="B8" s="52"/>
      <c r="C8" s="52"/>
    </row>
    <row r="9" spans="1:5" x14ac:dyDescent="0.25">
      <c r="C9" s="1"/>
      <c r="D9" s="1" t="s">
        <v>96</v>
      </c>
    </row>
    <row r="10" spans="1:5" ht="49.5" x14ac:dyDescent="0.25">
      <c r="A10" s="3" t="s">
        <v>2</v>
      </c>
      <c r="B10" s="4" t="s">
        <v>3</v>
      </c>
      <c r="C10" s="4" t="s">
        <v>89</v>
      </c>
      <c r="D10" s="4" t="s">
        <v>93</v>
      </c>
    </row>
    <row r="11" spans="1:5" ht="16.5" x14ac:dyDescent="0.25">
      <c r="A11" s="5" t="s">
        <v>4</v>
      </c>
      <c r="B11" s="6">
        <v>2</v>
      </c>
      <c r="C11" s="6">
        <v>3</v>
      </c>
      <c r="D11" s="7"/>
    </row>
    <row r="12" spans="1:5" ht="15.75" x14ac:dyDescent="0.25">
      <c r="A12" s="8" t="s">
        <v>5</v>
      </c>
      <c r="B12" s="9" t="s">
        <v>6</v>
      </c>
      <c r="C12" s="35">
        <f>C13+C15+C17+C21+C23+C24+C25+C26+C27+C28</f>
        <v>805621825</v>
      </c>
      <c r="D12" s="35">
        <f>D13+D15+D17+D21+D23+D24+D25+D26+D27+D28</f>
        <v>862483731</v>
      </c>
    </row>
    <row r="13" spans="1:5" ht="15.75" x14ac:dyDescent="0.25">
      <c r="A13" s="10" t="s">
        <v>7</v>
      </c>
      <c r="B13" s="11" t="s">
        <v>8</v>
      </c>
      <c r="C13" s="35">
        <f>C14</f>
        <v>567751034</v>
      </c>
      <c r="D13" s="35">
        <f>D14</f>
        <v>621408310</v>
      </c>
    </row>
    <row r="14" spans="1:5" ht="15.75" x14ac:dyDescent="0.25">
      <c r="A14" s="12" t="s">
        <v>9</v>
      </c>
      <c r="B14" s="13" t="s">
        <v>10</v>
      </c>
      <c r="C14" s="36">
        <v>567751034</v>
      </c>
      <c r="D14" s="36">
        <v>621408310</v>
      </c>
    </row>
    <row r="15" spans="1:5" ht="47.25" x14ac:dyDescent="0.25">
      <c r="A15" s="8" t="s">
        <v>11</v>
      </c>
      <c r="B15" s="11" t="s">
        <v>12</v>
      </c>
      <c r="C15" s="35">
        <f>C16</f>
        <v>28948291</v>
      </c>
      <c r="D15" s="35">
        <f>D16</f>
        <v>31071821</v>
      </c>
    </row>
    <row r="16" spans="1:5" ht="47.25" x14ac:dyDescent="0.25">
      <c r="A16" s="14" t="s">
        <v>13</v>
      </c>
      <c r="B16" s="13" t="s">
        <v>14</v>
      </c>
      <c r="C16" s="36">
        <v>28948291</v>
      </c>
      <c r="D16" s="36">
        <v>31071821</v>
      </c>
    </row>
    <row r="17" spans="1:4" ht="15.75" x14ac:dyDescent="0.25">
      <c r="A17" s="10" t="s">
        <v>15</v>
      </c>
      <c r="B17" s="11" t="s">
        <v>16</v>
      </c>
      <c r="C17" s="35">
        <f>C18+C19+C20</f>
        <v>72700000</v>
      </c>
      <c r="D17" s="35">
        <f>D18+D19+D20</f>
        <v>72700000</v>
      </c>
    </row>
    <row r="18" spans="1:4" ht="47.25" x14ac:dyDescent="0.25">
      <c r="A18" s="14" t="s">
        <v>69</v>
      </c>
      <c r="B18" s="15" t="s">
        <v>17</v>
      </c>
      <c r="C18" s="36">
        <v>70000000</v>
      </c>
      <c r="D18" s="36">
        <v>70000000</v>
      </c>
    </row>
    <row r="19" spans="1:4" ht="15.75" x14ac:dyDescent="0.25">
      <c r="A19" s="16" t="s">
        <v>70</v>
      </c>
      <c r="B19" s="18" t="s">
        <v>18</v>
      </c>
      <c r="C19" s="36">
        <v>0</v>
      </c>
      <c r="D19" s="36">
        <v>0</v>
      </c>
    </row>
    <row r="20" spans="1:4" ht="47.25" x14ac:dyDescent="0.25">
      <c r="A20" s="19" t="s">
        <v>20</v>
      </c>
      <c r="B20" s="17" t="s">
        <v>19</v>
      </c>
      <c r="C20" s="36">
        <v>2700000</v>
      </c>
      <c r="D20" s="36">
        <v>2700000</v>
      </c>
    </row>
    <row r="21" spans="1:4" ht="47.25" x14ac:dyDescent="0.25">
      <c r="A21" s="8" t="s">
        <v>21</v>
      </c>
      <c r="B21" s="20" t="s">
        <v>22</v>
      </c>
      <c r="C21" s="35">
        <f>C22</f>
        <v>95326300</v>
      </c>
      <c r="D21" s="35">
        <f>D22</f>
        <v>96271300</v>
      </c>
    </row>
    <row r="22" spans="1:4" ht="15.75" x14ac:dyDescent="0.25">
      <c r="A22" s="14" t="s">
        <v>23</v>
      </c>
      <c r="B22" s="21" t="s">
        <v>24</v>
      </c>
      <c r="C22" s="36">
        <v>95326300</v>
      </c>
      <c r="D22" s="36">
        <v>96271300</v>
      </c>
    </row>
    <row r="23" spans="1:4" ht="15.75" x14ac:dyDescent="0.25">
      <c r="A23" s="10" t="s">
        <v>25</v>
      </c>
      <c r="B23" s="11" t="s">
        <v>26</v>
      </c>
      <c r="C23" s="35">
        <v>6000000</v>
      </c>
      <c r="D23" s="35">
        <v>6000000</v>
      </c>
    </row>
    <row r="24" spans="1:4" ht="63" x14ac:dyDescent="0.25">
      <c r="A24" s="10" t="s">
        <v>27</v>
      </c>
      <c r="B24" s="11" t="s">
        <v>28</v>
      </c>
      <c r="C24" s="35">
        <v>15761800</v>
      </c>
      <c r="D24" s="35">
        <v>15761800</v>
      </c>
    </row>
    <row r="25" spans="1:4" ht="31.5" x14ac:dyDescent="0.25">
      <c r="A25" s="10" t="s">
        <v>29</v>
      </c>
      <c r="B25" s="11" t="s">
        <v>30</v>
      </c>
      <c r="C25" s="35">
        <v>2852700</v>
      </c>
      <c r="D25" s="35">
        <v>2988800</v>
      </c>
    </row>
    <row r="26" spans="1:4" ht="31.5" x14ac:dyDescent="0.25">
      <c r="A26" s="10" t="s">
        <v>31</v>
      </c>
      <c r="B26" s="11" t="s">
        <v>32</v>
      </c>
      <c r="C26" s="35">
        <v>11081700</v>
      </c>
      <c r="D26" s="35">
        <v>11081700</v>
      </c>
    </row>
    <row r="27" spans="1:4" ht="31.5" x14ac:dyDescent="0.25">
      <c r="A27" s="10" t="s">
        <v>33</v>
      </c>
      <c r="B27" s="11" t="s">
        <v>34</v>
      </c>
      <c r="C27" s="35">
        <v>4700000</v>
      </c>
      <c r="D27" s="35">
        <v>4700000</v>
      </c>
    </row>
    <row r="28" spans="1:4" ht="31.5" x14ac:dyDescent="0.25">
      <c r="A28" s="10" t="s">
        <v>35</v>
      </c>
      <c r="B28" s="11" t="s">
        <v>36</v>
      </c>
      <c r="C28" s="35">
        <v>500000</v>
      </c>
      <c r="D28" s="35">
        <v>500000</v>
      </c>
    </row>
    <row r="29" spans="1:4" ht="15.75" x14ac:dyDescent="0.25">
      <c r="A29" s="10" t="s">
        <v>37</v>
      </c>
      <c r="B29" s="9" t="s">
        <v>38</v>
      </c>
      <c r="C29" s="37">
        <f>C30</f>
        <v>1015723617.4599999</v>
      </c>
      <c r="D29" s="37">
        <f>D30</f>
        <v>1046694321.95</v>
      </c>
    </row>
    <row r="30" spans="1:4" ht="47.25" x14ac:dyDescent="0.25">
      <c r="A30" s="10" t="s">
        <v>39</v>
      </c>
      <c r="B30" s="11" t="s">
        <v>68</v>
      </c>
      <c r="C30" s="37">
        <f>C34+C41+C31+C54</f>
        <v>1015723617.4599999</v>
      </c>
      <c r="D30" s="37">
        <f>D34+D41+D31+D54</f>
        <v>1046694321.95</v>
      </c>
    </row>
    <row r="31" spans="1:4" ht="31.5" x14ac:dyDescent="0.25">
      <c r="A31" s="22" t="s">
        <v>71</v>
      </c>
      <c r="B31" s="23" t="s">
        <v>72</v>
      </c>
      <c r="C31" s="38">
        <f>SUM(C32:C33)</f>
        <v>97113674</v>
      </c>
      <c r="D31" s="38">
        <f>SUM(D32:D33)</f>
        <v>92773158</v>
      </c>
    </row>
    <row r="32" spans="1:4" ht="63" x14ac:dyDescent="0.25">
      <c r="A32" s="19" t="s">
        <v>73</v>
      </c>
      <c r="B32" s="24" t="s">
        <v>83</v>
      </c>
      <c r="C32" s="39">
        <v>90582161</v>
      </c>
      <c r="D32" s="39">
        <v>86241645</v>
      </c>
    </row>
    <row r="33" spans="1:4" ht="78.75" x14ac:dyDescent="0.25">
      <c r="A33" s="42" t="s">
        <v>94</v>
      </c>
      <c r="B33" s="43" t="s">
        <v>95</v>
      </c>
      <c r="C33" s="39">
        <v>6531513</v>
      </c>
      <c r="D33" s="39">
        <v>6531513</v>
      </c>
    </row>
    <row r="34" spans="1:4" ht="49.5" x14ac:dyDescent="0.25">
      <c r="A34" s="25" t="s">
        <v>40</v>
      </c>
      <c r="B34" s="26" t="s">
        <v>41</v>
      </c>
      <c r="C34" s="38">
        <f>SUM(C35:C40)</f>
        <v>176875456.37</v>
      </c>
      <c r="D34" s="38">
        <f>SUM(D35:D40)</f>
        <v>205360199.61000001</v>
      </c>
    </row>
    <row r="35" spans="1:4" ht="132" x14ac:dyDescent="0.25">
      <c r="A35" s="12" t="s">
        <v>74</v>
      </c>
      <c r="B35" s="32" t="s">
        <v>75</v>
      </c>
      <c r="C35" s="39">
        <v>28213603</v>
      </c>
      <c r="D35" s="39">
        <v>28548295</v>
      </c>
    </row>
    <row r="36" spans="1:4" ht="115.5" x14ac:dyDescent="0.25">
      <c r="A36" s="12" t="s">
        <v>77</v>
      </c>
      <c r="B36" s="30" t="s">
        <v>84</v>
      </c>
      <c r="C36" s="39">
        <v>13736152.289999999</v>
      </c>
      <c r="D36" s="39">
        <v>13116225</v>
      </c>
    </row>
    <row r="37" spans="1:4" ht="99" x14ac:dyDescent="0.25">
      <c r="A37" s="44" t="s">
        <v>97</v>
      </c>
      <c r="B37" s="45" t="s">
        <v>98</v>
      </c>
      <c r="C37" s="39">
        <v>1249240.71</v>
      </c>
      <c r="D37" s="39">
        <v>1250437.24</v>
      </c>
    </row>
    <row r="38" spans="1:4" ht="63" x14ac:dyDescent="0.25">
      <c r="A38" s="12" t="s">
        <v>99</v>
      </c>
      <c r="B38" s="17" t="s">
        <v>100</v>
      </c>
      <c r="C38" s="39">
        <v>8092684.8600000003</v>
      </c>
      <c r="D38" s="39">
        <v>7770083.9299999997</v>
      </c>
    </row>
    <row r="39" spans="1:4" ht="63" x14ac:dyDescent="0.25">
      <c r="A39" s="12" t="s">
        <v>42</v>
      </c>
      <c r="B39" s="17" t="s">
        <v>43</v>
      </c>
      <c r="C39" s="39">
        <v>21885631.800000001</v>
      </c>
      <c r="D39" s="39">
        <v>20937614.100000001</v>
      </c>
    </row>
    <row r="40" spans="1:4" ht="31.5" x14ac:dyDescent="0.25">
      <c r="A40" s="12" t="s">
        <v>45</v>
      </c>
      <c r="B40" s="17" t="s">
        <v>44</v>
      </c>
      <c r="C40" s="39">
        <v>103698143.70999999</v>
      </c>
      <c r="D40" s="39">
        <v>133737544.34</v>
      </c>
    </row>
    <row r="41" spans="1:4" ht="33" x14ac:dyDescent="0.25">
      <c r="A41" s="25" t="s">
        <v>46</v>
      </c>
      <c r="B41" s="26" t="s">
        <v>47</v>
      </c>
      <c r="C41" s="38">
        <f>SUM(C42:C53)</f>
        <v>703758672.65999997</v>
      </c>
      <c r="D41" s="38">
        <f>SUM(D42:D53)</f>
        <v>711602748.61000001</v>
      </c>
    </row>
    <row r="42" spans="1:4" ht="94.5" x14ac:dyDescent="0.25">
      <c r="A42" s="27" t="s">
        <v>53</v>
      </c>
      <c r="B42" s="24" t="s">
        <v>52</v>
      </c>
      <c r="C42" s="39">
        <v>2464410.75</v>
      </c>
      <c r="D42" s="39">
        <v>2554144.34</v>
      </c>
    </row>
    <row r="43" spans="1:4" ht="63" x14ac:dyDescent="0.25">
      <c r="A43" s="27" t="s">
        <v>54</v>
      </c>
      <c r="B43" s="28" t="s">
        <v>55</v>
      </c>
      <c r="C43" s="39">
        <v>18102530</v>
      </c>
      <c r="D43" s="39">
        <v>18738080</v>
      </c>
    </row>
    <row r="44" spans="1:4" ht="63" x14ac:dyDescent="0.25">
      <c r="A44" s="27" t="s">
        <v>48</v>
      </c>
      <c r="B44" s="17" t="s">
        <v>87</v>
      </c>
      <c r="C44" s="39">
        <v>594923105.61000001</v>
      </c>
      <c r="D44" s="39">
        <v>600078890.97000003</v>
      </c>
    </row>
    <row r="45" spans="1:4" ht="78.75" x14ac:dyDescent="0.25">
      <c r="A45" s="27" t="s">
        <v>57</v>
      </c>
      <c r="B45" s="24" t="s">
        <v>56</v>
      </c>
      <c r="C45" s="39">
        <v>41813400</v>
      </c>
      <c r="D45" s="39">
        <v>43485900</v>
      </c>
    </row>
    <row r="46" spans="1:4" ht="126" x14ac:dyDescent="0.25">
      <c r="A46" s="27" t="s">
        <v>58</v>
      </c>
      <c r="B46" s="28" t="s">
        <v>59</v>
      </c>
      <c r="C46" s="39">
        <v>3105900</v>
      </c>
      <c r="D46" s="39">
        <v>3105900</v>
      </c>
    </row>
    <row r="47" spans="1:4" ht="110.25" x14ac:dyDescent="0.25">
      <c r="A47" s="27" t="s">
        <v>61</v>
      </c>
      <c r="B47" s="24" t="s">
        <v>60</v>
      </c>
      <c r="C47" s="39">
        <v>21810600</v>
      </c>
      <c r="D47" s="39">
        <v>21810600</v>
      </c>
    </row>
    <row r="48" spans="1:4" ht="78.75" x14ac:dyDescent="0.25">
      <c r="A48" s="27" t="s">
        <v>51</v>
      </c>
      <c r="B48" s="17" t="s">
        <v>88</v>
      </c>
      <c r="C48" s="39">
        <v>3982500</v>
      </c>
      <c r="D48" s="39">
        <v>4122500</v>
      </c>
    </row>
    <row r="49" spans="1:4" ht="94.5" x14ac:dyDescent="0.25">
      <c r="A49" s="27" t="s">
        <v>50</v>
      </c>
      <c r="B49" s="17" t="s">
        <v>49</v>
      </c>
      <c r="C49" s="39">
        <v>21900</v>
      </c>
      <c r="D49" s="39">
        <v>1700</v>
      </c>
    </row>
    <row r="50" spans="1:4" ht="110.25" x14ac:dyDescent="0.25">
      <c r="A50" s="27" t="s">
        <v>101</v>
      </c>
      <c r="B50" s="17" t="s">
        <v>102</v>
      </c>
      <c r="C50" s="39">
        <v>2460158</v>
      </c>
      <c r="D50" s="39">
        <v>2558565</v>
      </c>
    </row>
    <row r="51" spans="1:4" ht="63" x14ac:dyDescent="0.25">
      <c r="A51" s="27" t="s">
        <v>64</v>
      </c>
      <c r="B51" s="24" t="s">
        <v>63</v>
      </c>
      <c r="C51" s="39">
        <v>12542172.300000001</v>
      </c>
      <c r="D51" s="39">
        <v>12542172.300000001</v>
      </c>
    </row>
    <row r="52" spans="1:4" ht="63" x14ac:dyDescent="0.25">
      <c r="A52" s="27" t="s">
        <v>65</v>
      </c>
      <c r="B52" s="17" t="s">
        <v>85</v>
      </c>
      <c r="C52" s="39">
        <v>2422200</v>
      </c>
      <c r="D52" s="39">
        <v>2494500</v>
      </c>
    </row>
    <row r="53" spans="1:4" ht="33" x14ac:dyDescent="0.25">
      <c r="A53" s="27" t="s">
        <v>67</v>
      </c>
      <c r="B53" s="17" t="s">
        <v>66</v>
      </c>
      <c r="C53" s="39">
        <v>109796</v>
      </c>
      <c r="D53" s="39">
        <v>109796</v>
      </c>
    </row>
    <row r="54" spans="1:4" ht="33" x14ac:dyDescent="0.25">
      <c r="A54" s="25" t="s">
        <v>78</v>
      </c>
      <c r="B54" s="26" t="s">
        <v>79</v>
      </c>
      <c r="C54" s="40">
        <f>SUM(C55:C59)</f>
        <v>37975814.43</v>
      </c>
      <c r="D54" s="40">
        <f>SUM(D55:D59)</f>
        <v>36958215.729999997</v>
      </c>
    </row>
    <row r="55" spans="1:4" ht="110.25" x14ac:dyDescent="0.25">
      <c r="A55" s="27" t="s">
        <v>80</v>
      </c>
      <c r="B55" s="31" t="s">
        <v>81</v>
      </c>
      <c r="C55" s="41">
        <v>1050000</v>
      </c>
      <c r="D55" s="41">
        <v>1050000</v>
      </c>
    </row>
    <row r="56" spans="1:4" ht="267.75" x14ac:dyDescent="0.25">
      <c r="A56" s="27" t="s">
        <v>103</v>
      </c>
      <c r="B56" s="46" t="s">
        <v>104</v>
      </c>
      <c r="C56" s="41">
        <v>723669.27</v>
      </c>
      <c r="D56" s="41">
        <v>723669.27</v>
      </c>
    </row>
    <row r="57" spans="1:4" ht="141.75" x14ac:dyDescent="0.25">
      <c r="A57" s="27" t="s">
        <v>105</v>
      </c>
      <c r="B57" s="47" t="s">
        <v>106</v>
      </c>
      <c r="C57" s="41">
        <v>1326845.1599999999</v>
      </c>
      <c r="D57" s="41">
        <v>1350846.46</v>
      </c>
    </row>
    <row r="58" spans="1:4" ht="126" x14ac:dyDescent="0.25">
      <c r="A58" s="48" t="s">
        <v>107</v>
      </c>
      <c r="B58" s="49" t="s">
        <v>108</v>
      </c>
      <c r="C58" s="41">
        <v>34654300</v>
      </c>
      <c r="D58" s="41">
        <v>33612700</v>
      </c>
    </row>
    <row r="59" spans="1:4" ht="47.25" x14ac:dyDescent="0.25">
      <c r="A59" s="33" t="s">
        <v>82</v>
      </c>
      <c r="B59" s="34" t="s">
        <v>86</v>
      </c>
      <c r="C59" s="39">
        <v>221000</v>
      </c>
      <c r="D59" s="39">
        <v>221000</v>
      </c>
    </row>
    <row r="60" spans="1:4" ht="15.75" x14ac:dyDescent="0.25">
      <c r="A60" s="50" t="s">
        <v>62</v>
      </c>
      <c r="B60" s="51"/>
      <c r="C60" s="39">
        <f>C12+C29</f>
        <v>1821345442.46</v>
      </c>
      <c r="D60" s="39">
        <f>D12+D29</f>
        <v>1909178052.95</v>
      </c>
    </row>
    <row r="61" spans="1:4" ht="15.75" x14ac:dyDescent="0.25">
      <c r="A61" s="29"/>
      <c r="B61" s="29"/>
    </row>
    <row r="62" spans="1:4" ht="15.75" x14ac:dyDescent="0.25">
      <c r="A62" s="29"/>
      <c r="B62" s="29"/>
    </row>
    <row r="63" spans="1:4" ht="15.75" x14ac:dyDescent="0.25">
      <c r="A63" s="29"/>
      <c r="B63" s="29"/>
    </row>
    <row r="64" spans="1:4" ht="15.75" x14ac:dyDescent="0.25">
      <c r="A64" s="29"/>
      <c r="B64" s="29"/>
    </row>
    <row r="65" spans="1:2" ht="15.75" x14ac:dyDescent="0.25">
      <c r="A65" s="29"/>
      <c r="B65" s="29"/>
    </row>
    <row r="66" spans="1:2" ht="15.75" x14ac:dyDescent="0.25">
      <c r="A66" s="29"/>
      <c r="B66" s="29"/>
    </row>
    <row r="67" spans="1:2" ht="15.75" x14ac:dyDescent="0.25">
      <c r="A67" s="29"/>
      <c r="B67" s="29"/>
    </row>
    <row r="68" spans="1:2" ht="15.75" x14ac:dyDescent="0.25">
      <c r="A68" s="29"/>
      <c r="B68" s="29"/>
    </row>
    <row r="69" spans="1:2" ht="15.75" x14ac:dyDescent="0.25">
      <c r="A69" s="29"/>
      <c r="B69" s="29"/>
    </row>
    <row r="70" spans="1:2" ht="15.75" x14ac:dyDescent="0.25">
      <c r="A70" s="29"/>
      <c r="B70" s="29"/>
    </row>
    <row r="71" spans="1:2" ht="15.75" x14ac:dyDescent="0.25">
      <c r="A71" s="29"/>
      <c r="B71" s="29"/>
    </row>
    <row r="72" spans="1:2" ht="15.75" x14ac:dyDescent="0.25">
      <c r="A72" s="29"/>
      <c r="B72" s="29"/>
    </row>
    <row r="73" spans="1:2" ht="15.75" x14ac:dyDescent="0.25">
      <c r="A73" s="29"/>
      <c r="B73" s="29"/>
    </row>
    <row r="74" spans="1:2" ht="15.75" x14ac:dyDescent="0.25">
      <c r="A74" s="29"/>
      <c r="B74" s="29"/>
    </row>
    <row r="75" spans="1:2" ht="15.75" x14ac:dyDescent="0.25">
      <c r="A75" s="29"/>
      <c r="B75" s="29"/>
    </row>
    <row r="76" spans="1:2" ht="15.75" x14ac:dyDescent="0.25">
      <c r="A76" s="29"/>
      <c r="B76" s="29"/>
    </row>
    <row r="77" spans="1:2" ht="15.75" x14ac:dyDescent="0.25">
      <c r="A77" s="29"/>
      <c r="B77" s="29"/>
    </row>
    <row r="78" spans="1:2" ht="15.75" x14ac:dyDescent="0.25">
      <c r="A78" s="29"/>
      <c r="B78" s="29"/>
    </row>
    <row r="79" spans="1:2" ht="15.75" x14ac:dyDescent="0.25">
      <c r="A79" s="29"/>
      <c r="B79" s="29"/>
    </row>
  </sheetData>
  <mergeCells count="7">
    <mergeCell ref="A60:B60"/>
    <mergeCell ref="A8:C8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 Павлушова</cp:lastModifiedBy>
  <cp:lastPrinted>2024-12-17T06:04:19Z</cp:lastPrinted>
  <dcterms:created xsi:type="dcterms:W3CDTF">2018-11-13T03:27:49Z</dcterms:created>
  <dcterms:modified xsi:type="dcterms:W3CDTF">2024-12-26T07:57:43Z</dcterms:modified>
</cp:coreProperties>
</file>